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<sst xmlns="http://schemas.openxmlformats.org/spreadsheetml/2006/main" count="198" uniqueCount="176">
  <si>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</si>
  <si>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</si>
  <si>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</si>
  <si>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</si>
  <si>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</si>
  <si>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</si>
  <si>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</si>
  <si>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</si>
  <si>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</si>
  <si>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</si>
  <si>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</si>
  <si>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</si>
  <si>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</si>
  <si>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</si>
  <si>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</si>
  <si>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</si>
  <si>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</si>
  <si>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</si>
  <si>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</si>
  <si>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</si>
  <si>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</si>
  <si>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</si>
  <si>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</si>
  <si>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</si>
  <si>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</si>
  <si>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</si>
  <si>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</si>
  <si>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</si>
  <si>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</si>
  <si>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</si>
  <si>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</si>
  <si>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</si>
  <si>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</si>
  <si>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</si>
  <si>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</si>
  <si>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</si>
  <si>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</si>
  <si>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</si>
  <si>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</si>
  <si>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</si>
  <si>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</si>
  <si>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</si>
  <si>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</si>
  <si>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</si>
  <si>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</si>
  <si>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</si>
  <si>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</si>
  <si>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</si>
  <si>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</si>
  <si>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</si>
  <si>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</si>
  <si>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</si>
  <si>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</si>
  <si>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</si>
  <si>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</si>
  <si>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</si>
  <si>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</si>
  <si>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</si>
  <si>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</si>
  <si>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</si>
  <si>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</si>
  <si>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</si>
  <si>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</si>
  <si>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</si>
  <si>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</si>
  <si>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</si>
  <si>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</si>
  <si>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</si>
  <si>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</si>
  <si>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</si>
  <si>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</si>
  <si>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</si>
  <si>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</si>
  <si>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</si>
  <si>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</si>
  <si>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</si>
  <si>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</si>
  <si>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</si>
  <si>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</si>
  <si>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</si>
  <si>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</si>
  <si>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</si>
  <si>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</si>
  <si>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</si>
  <si>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</si>
  <si>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</si>
  <si>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</si>
  <si>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</si>
  <si>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</si>
  <si>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</si>
  <si>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</si>
  <si>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</si>
  <si>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</si>
  <si>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</si>
  <si>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</si>
  <si>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</si>
  <si>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</si>
  <si>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</si>
  <si>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</si>
  <si>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</si>
  <si>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</si>
  <si>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</si>
  <si>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</si>
  <si>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</si>
  <si>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</si>
  <si>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</si>
  <si>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</si>
  <si>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</si>
  <si>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</si>
  <si>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</si>
  <si>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</si>
  <si>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</si>
  <si>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</si>
  <si>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</si>
  <si>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</si>
  <si>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</si>
  <si>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</si>
  <si>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</si>
  <si>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</si>
  <si>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</si>
  <si>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</si>
  <si>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</si>
  <si>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</si>
  <si>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</si>
  <si>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</si>
  <si>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</si>
  <si>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</si>
  <si>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</si>
  <si>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</si>
  <si>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</si>
  <si>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</si>
  <si>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</si>
  <si>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</si>
  <si>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</si>
  <si>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</si>
  <si>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</si>
  <si>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</si>
  <si>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</si>
  <si>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</si>
  <si>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</si>
  <si>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</si>
  <si>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</si>
  <si>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</si>
  <si>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</si>
  <si>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</si>
  <si>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</si>
  <si>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</si>
  <si>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</si>
  <si>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</si>
  <si>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</si>
  <si>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</si>
  <si>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</si>
  <si>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</si>
  <si>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</si>
  <si>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</si>
  <si>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</si>
  <si>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</si>
  <si>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</si>
  <si>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</si>
  <si>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</si>
  <si>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</si>
  <si>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</si>
  <si>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</si>
  <si>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</si>
  <si>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</si>
  <si>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</si>
  <si>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</si>
  <si>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</si>
  <si>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</si>
  <si>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</si>
  <si>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</si>
  <si>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</si>
  <si>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</si>
  <si>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</si>
  <si>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</si>
  <si>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Febbraio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</si>
</sst>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67</v>
      </c>
      <c r="E7" s="12">
        <v>63</v>
      </c>
      <c r="F7" s="13">
        <f>IF(D7&gt;0,E7/D7,"")</f>
        <v>0.94029850746268662</v>
      </c>
      <c r="G7" s="14">
        <v>7.1343283582089549</v>
      </c>
      <c r="H7" s="15">
        <v>86</v>
      </c>
      <c r="I7" s="15">
        <v>69</v>
      </c>
      <c r="J7" s="13">
        <f>IF(H7&gt;0,I7/H7,"")</f>
        <v>0.80232558139534882</v>
      </c>
      <c r="K7" s="16">
        <v>32.267441860465119</v>
      </c>
      <c r="L7" s="17">
        <v>73</v>
      </c>
      <c r="M7" s="17">
        <v>67</v>
      </c>
      <c r="N7" s="13">
        <f>IF(L7&gt;0,M7/L7,"")</f>
        <v>0.9178082191780822</v>
      </c>
      <c r="O7" s="18">
        <v>29.109589041095891</v>
      </c>
      <c r="P7" s="49">
        <v>504</v>
      </c>
      <c r="Q7" s="44">
        <v>28.702380952380953</v>
      </c>
      <c r="R7" s="6">
        <v>158</v>
      </c>
      <c r="S7" s="44">
        <v>27.088607594936708</v>
      </c>
      <c r="T7" s="45">
        <f>+D7+H7+L7+P7+R7</f>
        <v>888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>
        <v>2</v>
      </c>
      <c r="M8" s="17">
        <v>2</v>
      </c>
      <c r="N8" s="13">
        <f t="shared" ref="N8:N71" si="2">IF(L8&gt;0,M8/L8,"")</f>
        <v>1</v>
      </c>
      <c r="O8" s="18">
        <v>4.5</v>
      </c>
      <c r="P8" s="49">
        <v>1</v>
      </c>
      <c r="Q8" s="44">
        <v>9</v>
      </c>
      <c r="R8" s="6"/>
      <c r="S8" s="44"/>
      <c r="T8" s="45">
        <f t="shared" ref="T8:T71" si="3">+D8+H8+L8+P8+R8</f>
        <v>3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59</v>
      </c>
      <c r="E9" s="19">
        <v>46</v>
      </c>
      <c r="F9" s="13">
        <f t="shared" si="0"/>
        <v>0.77966101694915257</v>
      </c>
      <c r="G9" s="20">
        <v>9.3220338983050848</v>
      </c>
      <c r="H9" s="17">
        <v>38</v>
      </c>
      <c r="I9" s="17">
        <v>32</v>
      </c>
      <c r="J9" s="13">
        <f t="shared" si="1"/>
        <v>0.84210526315789469</v>
      </c>
      <c r="K9" s="18">
        <v>33.578947368421055</v>
      </c>
      <c r="L9" s="17">
        <v>20</v>
      </c>
      <c r="M9" s="17">
        <v>20</v>
      </c>
      <c r="N9" s="13">
        <f t="shared" si="2"/>
        <v>1</v>
      </c>
      <c r="O9" s="18">
        <v>19.3</v>
      </c>
      <c r="P9" s="49">
        <v>1343</v>
      </c>
      <c r="Q9" s="44">
        <v>6.8778853313477288</v>
      </c>
      <c r="R9" s="6"/>
      <c r="S9" s="44"/>
      <c r="T9" s="45">
        <f t="shared" si="3"/>
        <v>1460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82</v>
      </c>
      <c r="E10" s="19">
        <v>56</v>
      </c>
      <c r="F10" s="13">
        <f t="shared" si="0"/>
        <v>0.68292682926829273</v>
      </c>
      <c r="G10" s="20">
        <v>19.475609756097562</v>
      </c>
      <c r="H10" s="17">
        <v>78</v>
      </c>
      <c r="I10" s="17">
        <v>58</v>
      </c>
      <c r="J10" s="13">
        <f t="shared" si="1"/>
        <v>0.74358974358974361</v>
      </c>
      <c r="K10" s="18">
        <v>31</v>
      </c>
      <c r="L10" s="17">
        <v>26</v>
      </c>
      <c r="M10" s="17">
        <v>26</v>
      </c>
      <c r="N10" s="13">
        <f t="shared" si="2"/>
        <v>1</v>
      </c>
      <c r="O10" s="18">
        <v>58.115384615384613</v>
      </c>
      <c r="P10" s="49">
        <v>350</v>
      </c>
      <c r="Q10" s="44">
        <v>68.98571428571428</v>
      </c>
      <c r="R10" s="6">
        <v>2</v>
      </c>
      <c r="S10" s="44">
        <v>47</v>
      </c>
      <c r="T10" s="45">
        <f t="shared" si="3"/>
        <v>538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73</v>
      </c>
      <c r="E11" s="19">
        <v>72</v>
      </c>
      <c r="F11" s="13">
        <f t="shared" si="0"/>
        <v>0.98630136986301364</v>
      </c>
      <c r="G11" s="20">
        <v>6.602739726027397</v>
      </c>
      <c r="H11" s="17">
        <v>175</v>
      </c>
      <c r="I11" s="17">
        <v>136</v>
      </c>
      <c r="J11" s="13">
        <f t="shared" si="1"/>
        <v>0.77714285714285714</v>
      </c>
      <c r="K11" s="18">
        <v>34.234285714285711</v>
      </c>
      <c r="L11" s="17">
        <v>201</v>
      </c>
      <c r="M11" s="17">
        <v>184</v>
      </c>
      <c r="N11" s="13">
        <f t="shared" si="2"/>
        <v>0.91542288557213936</v>
      </c>
      <c r="O11" s="18">
        <v>46.199004975124382</v>
      </c>
      <c r="P11" s="49">
        <v>635</v>
      </c>
      <c r="Q11" s="44">
        <v>96.025196850393698</v>
      </c>
      <c r="R11" s="6">
        <v>2</v>
      </c>
      <c r="S11" s="44">
        <v>26</v>
      </c>
      <c r="T11" s="45">
        <f t="shared" si="3"/>
        <v>1086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66</v>
      </c>
      <c r="E12" s="19">
        <v>47</v>
      </c>
      <c r="F12" s="13">
        <f t="shared" si="0"/>
        <v>0.71212121212121215</v>
      </c>
      <c r="G12" s="20">
        <v>9.7878787878787872</v>
      </c>
      <c r="H12" s="17">
        <v>42</v>
      </c>
      <c r="I12" s="17">
        <v>32</v>
      </c>
      <c r="J12" s="13">
        <f t="shared" si="1"/>
        <v>0.76190476190476186</v>
      </c>
      <c r="K12" s="18">
        <v>22.904761904761905</v>
      </c>
      <c r="L12" s="17">
        <v>10</v>
      </c>
      <c r="M12" s="17">
        <v>10</v>
      </c>
      <c r="N12" s="13">
        <f t="shared" si="2"/>
        <v>1</v>
      </c>
      <c r="O12" s="18">
        <v>8.4</v>
      </c>
      <c r="P12" s="49">
        <v>502</v>
      </c>
      <c r="Q12" s="44">
        <v>3.1593625498007967</v>
      </c>
      <c r="R12" s="6">
        <v>26</v>
      </c>
      <c r="S12" s="44">
        <v>22.846153846153847</v>
      </c>
      <c r="T12" s="45">
        <f t="shared" si="3"/>
        <v>646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15</v>
      </c>
      <c r="E13" s="19">
        <v>15</v>
      </c>
      <c r="F13" s="13">
        <f t="shared" si="0"/>
        <v>1</v>
      </c>
      <c r="G13" s="20">
        <v>1.3333333333333333</v>
      </c>
      <c r="H13" s="17">
        <v>32</v>
      </c>
      <c r="I13" s="17">
        <v>32</v>
      </c>
      <c r="J13" s="13">
        <f t="shared" si="1"/>
        <v>1</v>
      </c>
      <c r="K13" s="18">
        <v>1.9375</v>
      </c>
      <c r="L13" s="17">
        <v>99</v>
      </c>
      <c r="M13" s="17">
        <v>99</v>
      </c>
      <c r="N13" s="13">
        <f t="shared" si="2"/>
        <v>1</v>
      </c>
      <c r="O13" s="18">
        <v>2.0303030303030303</v>
      </c>
      <c r="P13" s="49">
        <v>169</v>
      </c>
      <c r="Q13" s="44">
        <v>15.887573964497042</v>
      </c>
      <c r="R13" s="6">
        <v>31</v>
      </c>
      <c r="S13" s="44">
        <v>21.741935483870968</v>
      </c>
      <c r="T13" s="45">
        <f t="shared" si="3"/>
        <v>346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108</v>
      </c>
      <c r="E14" s="12">
        <v>87</v>
      </c>
      <c r="F14" s="13">
        <f t="shared" si="0"/>
        <v>0.80555555555555558</v>
      </c>
      <c r="G14" s="14">
        <v>10.972222222222221</v>
      </c>
      <c r="H14" s="15">
        <v>100</v>
      </c>
      <c r="I14" s="15">
        <v>67</v>
      </c>
      <c r="J14" s="13">
        <f t="shared" si="1"/>
        <v>0.67</v>
      </c>
      <c r="K14" s="16">
        <v>27.29</v>
      </c>
      <c r="L14" s="17">
        <v>22</v>
      </c>
      <c r="M14" s="17">
        <v>22</v>
      </c>
      <c r="N14" s="13">
        <f t="shared" si="2"/>
        <v>1</v>
      </c>
      <c r="O14" s="18">
        <v>25.227272727272727</v>
      </c>
      <c r="P14" s="49">
        <v>198</v>
      </c>
      <c r="Q14" s="44">
        <v>14.343434343434344</v>
      </c>
      <c r="R14" s="6">
        <v>30</v>
      </c>
      <c r="S14" s="44">
        <v>16.666666666666668</v>
      </c>
      <c r="T14" s="45">
        <f t="shared" si="3"/>
        <v>458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40</v>
      </c>
      <c r="E15" s="12">
        <v>34</v>
      </c>
      <c r="F15" s="13">
        <f t="shared" si="0"/>
        <v>0.85</v>
      </c>
      <c r="G15" s="14">
        <v>8.5500000000000007</v>
      </c>
      <c r="H15" s="15">
        <v>53</v>
      </c>
      <c r="I15" s="15">
        <v>44</v>
      </c>
      <c r="J15" s="13">
        <f t="shared" si="1"/>
        <v>0.83018867924528306</v>
      </c>
      <c r="K15" s="16">
        <v>25.075471698113208</v>
      </c>
      <c r="L15" s="17">
        <v>20</v>
      </c>
      <c r="M15" s="17">
        <v>18</v>
      </c>
      <c r="N15" s="13">
        <f t="shared" si="2"/>
        <v>0.9</v>
      </c>
      <c r="O15" s="18">
        <v>36.299999999999997</v>
      </c>
      <c r="P15" s="49">
        <v>81</v>
      </c>
      <c r="Q15" s="44">
        <v>49.518518518518519</v>
      </c>
      <c r="R15" s="6">
        <v>10</v>
      </c>
      <c r="S15" s="44">
        <v>29.2</v>
      </c>
      <c r="T15" s="45">
        <f t="shared" si="3"/>
        <v>204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102</v>
      </c>
      <c r="E16" s="12">
        <v>77</v>
      </c>
      <c r="F16" s="13">
        <f t="shared" si="0"/>
        <v>0.75490196078431371</v>
      </c>
      <c r="G16" s="14">
        <v>8.382352941176471</v>
      </c>
      <c r="H16" s="15">
        <v>120</v>
      </c>
      <c r="I16" s="15">
        <v>84</v>
      </c>
      <c r="J16" s="13">
        <f t="shared" si="1"/>
        <v>0.7</v>
      </c>
      <c r="K16" s="16">
        <v>57.05833333333333</v>
      </c>
      <c r="L16" s="17">
        <v>69</v>
      </c>
      <c r="M16" s="17">
        <v>55</v>
      </c>
      <c r="N16" s="13">
        <f t="shared" si="2"/>
        <v>0.79710144927536231</v>
      </c>
      <c r="O16" s="18">
        <v>76.405797101449281</v>
      </c>
      <c r="P16" s="49">
        <v>147</v>
      </c>
      <c r="Q16" s="44">
        <v>65.551020408163268</v>
      </c>
      <c r="R16" s="6"/>
      <c r="S16" s="44"/>
      <c r="T16" s="45">
        <f t="shared" si="3"/>
        <v>438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21</v>
      </c>
      <c r="E17" s="12">
        <v>21</v>
      </c>
      <c r="F17" s="13">
        <f t="shared" si="0"/>
        <v>1</v>
      </c>
      <c r="G17" s="14">
        <v>1.4761904761904763</v>
      </c>
      <c r="H17" s="15">
        <v>87</v>
      </c>
      <c r="I17" s="15">
        <v>84</v>
      </c>
      <c r="J17" s="13">
        <f t="shared" si="1"/>
        <v>0.96551724137931039</v>
      </c>
      <c r="K17" s="16">
        <v>6.7011494252873565</v>
      </c>
      <c r="L17" s="15">
        <v>84</v>
      </c>
      <c r="M17" s="15">
        <v>84</v>
      </c>
      <c r="N17" s="13">
        <f t="shared" si="2"/>
        <v>1</v>
      </c>
      <c r="O17" s="51">
        <v>7.2619047619047619</v>
      </c>
      <c r="P17" s="49">
        <v>132</v>
      </c>
      <c r="Q17" s="44">
        <v>15.454545454545455</v>
      </c>
      <c r="R17" s="6"/>
      <c r="S17" s="44"/>
      <c r="T17" s="45">
        <f t="shared" si="3"/>
        <v>324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14</v>
      </c>
      <c r="E18" s="19">
        <v>13</v>
      </c>
      <c r="F18" s="13">
        <f t="shared" si="0"/>
        <v>0.9285714285714286</v>
      </c>
      <c r="G18" s="20">
        <v>4.8571428571428568</v>
      </c>
      <c r="H18" s="17">
        <v>23</v>
      </c>
      <c r="I18" s="17">
        <v>20</v>
      </c>
      <c r="J18" s="13">
        <f t="shared" si="1"/>
        <v>0.86956521739130432</v>
      </c>
      <c r="K18" s="18">
        <v>21.826086956521738</v>
      </c>
      <c r="L18" s="17">
        <v>10</v>
      </c>
      <c r="M18" s="17">
        <v>10</v>
      </c>
      <c r="N18" s="13">
        <f t="shared" si="2"/>
        <v>1</v>
      </c>
      <c r="O18" s="18">
        <v>27.6</v>
      </c>
      <c r="P18" s="49">
        <v>17</v>
      </c>
      <c r="Q18" s="44">
        <v>20.058823529411764</v>
      </c>
      <c r="R18" s="6"/>
      <c r="S18" s="44"/>
      <c r="T18" s="45">
        <f t="shared" si="3"/>
        <v>64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25</v>
      </c>
      <c r="E19" s="12">
        <v>23</v>
      </c>
      <c r="F19" s="13">
        <f t="shared" si="0"/>
        <v>0.92</v>
      </c>
      <c r="G19" s="14">
        <v>2.04</v>
      </c>
      <c r="H19" s="15">
        <v>6</v>
      </c>
      <c r="I19" s="15">
        <v>6</v>
      </c>
      <c r="J19" s="13">
        <f t="shared" si="1"/>
        <v>1</v>
      </c>
      <c r="K19" s="16">
        <v>1</v>
      </c>
      <c r="L19" s="17">
        <v>13</v>
      </c>
      <c r="M19" s="17">
        <v>13</v>
      </c>
      <c r="N19" s="13">
        <f t="shared" si="2"/>
        <v>1</v>
      </c>
      <c r="O19" s="18">
        <v>1.8461538461538463</v>
      </c>
      <c r="P19" s="49">
        <v>505</v>
      </c>
      <c r="Q19" s="44">
        <v>53.530693069306928</v>
      </c>
      <c r="R19" s="6"/>
      <c r="S19" s="44"/>
      <c r="T19" s="45">
        <f t="shared" si="3"/>
        <v>549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75</v>
      </c>
      <c r="E20" s="19">
        <v>56</v>
      </c>
      <c r="F20" s="13">
        <f t="shared" si="0"/>
        <v>0.7466666666666667</v>
      </c>
      <c r="G20" s="20">
        <v>15.186666666666667</v>
      </c>
      <c r="H20" s="17">
        <v>62</v>
      </c>
      <c r="I20" s="17">
        <v>46</v>
      </c>
      <c r="J20" s="13">
        <f t="shared" si="1"/>
        <v>0.74193548387096775</v>
      </c>
      <c r="K20" s="18">
        <v>29.306451612903224</v>
      </c>
      <c r="L20" s="17">
        <v>23</v>
      </c>
      <c r="M20" s="17">
        <v>18</v>
      </c>
      <c r="N20" s="13">
        <f t="shared" si="2"/>
        <v>0.78260869565217395</v>
      </c>
      <c r="O20" s="18">
        <v>82.782608695652172</v>
      </c>
      <c r="P20" s="49">
        <v>142</v>
      </c>
      <c r="Q20" s="44">
        <v>38.514084507042256</v>
      </c>
      <c r="R20" s="6">
        <v>1</v>
      </c>
      <c r="S20" s="44">
        <v>27</v>
      </c>
      <c r="T20" s="45">
        <f t="shared" si="3"/>
        <v>303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25</v>
      </c>
      <c r="E21" s="19">
        <v>23</v>
      </c>
      <c r="F21" s="13">
        <f t="shared" si="0"/>
        <v>0.92</v>
      </c>
      <c r="G21" s="20">
        <v>6.76</v>
      </c>
      <c r="H21" s="17">
        <v>40</v>
      </c>
      <c r="I21" s="17">
        <v>32</v>
      </c>
      <c r="J21" s="13">
        <f t="shared" si="1"/>
        <v>0.8</v>
      </c>
      <c r="K21" s="18">
        <v>97.724999999999994</v>
      </c>
      <c r="L21" s="17">
        <v>121</v>
      </c>
      <c r="M21" s="17">
        <v>44</v>
      </c>
      <c r="N21" s="13">
        <f t="shared" si="2"/>
        <v>0.36363636363636365</v>
      </c>
      <c r="O21" s="18">
        <v>299.34710743801651</v>
      </c>
      <c r="P21" s="49">
        <v>161</v>
      </c>
      <c r="Q21" s="44">
        <v>191.65217391304347</v>
      </c>
      <c r="R21" s="6">
        <v>3</v>
      </c>
      <c r="S21" s="44">
        <v>298.66666666666669</v>
      </c>
      <c r="T21" s="45">
        <f t="shared" si="3"/>
        <v>350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3</v>
      </c>
      <c r="H22" s="15"/>
      <c r="I22" s="15"/>
      <c r="J22" s="13" t="str">
        <f t="shared" si="1"/>
        <v/>
      </c>
      <c r="K22" s="16"/>
      <c r="L22" s="17">
        <v>1</v>
      </c>
      <c r="M22" s="17">
        <v>1</v>
      </c>
      <c r="N22" s="13">
        <f t="shared" si="2"/>
        <v>1</v>
      </c>
      <c r="O22" s="18">
        <v>0</v>
      </c>
      <c r="P22" s="49">
        <v>9</v>
      </c>
      <c r="Q22" s="44">
        <v>47.222222222222221</v>
      </c>
      <c r="R22" s="6"/>
      <c r="S22" s="44"/>
      <c r="T22" s="45">
        <f t="shared" si="3"/>
        <v>11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34</v>
      </c>
      <c r="E23" s="12">
        <v>23</v>
      </c>
      <c r="F23" s="13">
        <f t="shared" si="0"/>
        <v>0.67647058823529416</v>
      </c>
      <c r="G23" s="14">
        <v>11.352941176470589</v>
      </c>
      <c r="H23" s="15">
        <v>25</v>
      </c>
      <c r="I23" s="15">
        <v>24</v>
      </c>
      <c r="J23" s="13">
        <f t="shared" si="1"/>
        <v>0.96</v>
      </c>
      <c r="K23" s="16">
        <v>17.8</v>
      </c>
      <c r="L23" s="17">
        <v>16</v>
      </c>
      <c r="M23" s="17">
        <v>15</v>
      </c>
      <c r="N23" s="13">
        <f t="shared" si="2"/>
        <v>0.9375</v>
      </c>
      <c r="O23" s="18">
        <v>42.9375</v>
      </c>
      <c r="P23" s="49">
        <v>59</v>
      </c>
      <c r="Q23" s="44">
        <v>81.86440677966101</v>
      </c>
      <c r="R23" s="6">
        <v>99</v>
      </c>
      <c r="S23" s="44">
        <v>13.181818181818182</v>
      </c>
      <c r="T23" s="45">
        <f t="shared" si="3"/>
        <v>233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42</v>
      </c>
      <c r="E24" s="19">
        <v>25</v>
      </c>
      <c r="F24" s="13">
        <f t="shared" si="0"/>
        <v>0.59523809523809523</v>
      </c>
      <c r="G24" s="20">
        <v>12.333333333333334</v>
      </c>
      <c r="H24" s="15">
        <v>24</v>
      </c>
      <c r="I24" s="15">
        <v>24</v>
      </c>
      <c r="J24" s="13">
        <f t="shared" si="1"/>
        <v>1</v>
      </c>
      <c r="K24" s="16">
        <v>22.458333333333332</v>
      </c>
      <c r="L24" s="15">
        <v>29</v>
      </c>
      <c r="M24" s="15">
        <v>28</v>
      </c>
      <c r="N24" s="13">
        <f t="shared" si="2"/>
        <v>0.96551724137931039</v>
      </c>
      <c r="O24" s="51">
        <v>87.172413793103445</v>
      </c>
      <c r="P24" s="49">
        <v>146</v>
      </c>
      <c r="Q24" s="44">
        <v>83.075342465753423</v>
      </c>
      <c r="R24" s="6">
        <v>3</v>
      </c>
      <c r="S24" s="44">
        <v>11</v>
      </c>
      <c r="T24" s="45">
        <f t="shared" si="3"/>
        <v>244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10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6</v>
      </c>
      <c r="H26" s="17">
        <v>4</v>
      </c>
      <c r="I26" s="17">
        <v>4</v>
      </c>
      <c r="J26" s="13">
        <f t="shared" si="1"/>
        <v>1</v>
      </c>
      <c r="K26" s="18">
        <v>22</v>
      </c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>
        <v>1</v>
      </c>
      <c r="Q27" s="44">
        <v>0</v>
      </c>
      <c r="R27" s="6">
        <v>1</v>
      </c>
      <c r="S27" s="44">
        <v>13</v>
      </c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0</v>
      </c>
      <c r="H28" s="17">
        <v>1</v>
      </c>
      <c r="I28" s="17">
        <v>1</v>
      </c>
      <c r="J28" s="13">
        <f t="shared" si="1"/>
        <v>1</v>
      </c>
      <c r="K28" s="18">
        <v>10</v>
      </c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5</v>
      </c>
      <c r="E29" s="19">
        <v>5</v>
      </c>
      <c r="F29" s="13">
        <f t="shared" si="0"/>
        <v>1</v>
      </c>
      <c r="G29" s="20">
        <v>4.4000000000000004</v>
      </c>
      <c r="H29" s="15">
        <v>2</v>
      </c>
      <c r="I29" s="15">
        <v>2</v>
      </c>
      <c r="J29" s="13">
        <f t="shared" si="1"/>
        <v>1</v>
      </c>
      <c r="K29" s="16">
        <v>2.5</v>
      </c>
      <c r="L29" s="17"/>
      <c r="M29" s="17"/>
      <c r="N29" s="13" t="str">
        <f t="shared" si="2"/>
        <v/>
      </c>
      <c r="O29" s="18"/>
      <c r="P29" s="49">
        <v>7</v>
      </c>
      <c r="Q29" s="44">
        <v>25</v>
      </c>
      <c r="R29" s="6">
        <v>20</v>
      </c>
      <c r="S29" s="44">
        <v>11.55</v>
      </c>
      <c r="T29" s="45">
        <f t="shared" si="3"/>
        <v>34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76</v>
      </c>
      <c r="E30" s="12">
        <v>50</v>
      </c>
      <c r="F30" s="13">
        <f t="shared" si="0"/>
        <v>0.65789473684210531</v>
      </c>
      <c r="G30" s="14">
        <v>12.539473684210526</v>
      </c>
      <c r="H30" s="15">
        <v>70</v>
      </c>
      <c r="I30" s="15">
        <v>65</v>
      </c>
      <c r="J30" s="13">
        <f t="shared" si="1"/>
        <v>0.9285714285714286</v>
      </c>
      <c r="K30" s="16">
        <v>29.385714285714286</v>
      </c>
      <c r="L30" s="17">
        <v>43</v>
      </c>
      <c r="M30" s="17">
        <v>42</v>
      </c>
      <c r="N30" s="13">
        <f t="shared" si="2"/>
        <v>0.97674418604651159</v>
      </c>
      <c r="O30" s="18">
        <v>68.04651162790698</v>
      </c>
      <c r="P30" s="49">
        <v>180</v>
      </c>
      <c r="Q30" s="44">
        <v>73.688888888888883</v>
      </c>
      <c r="R30" s="6">
        <v>10</v>
      </c>
      <c r="S30" s="44">
        <v>17.7</v>
      </c>
      <c r="T30" s="45">
        <f t="shared" si="3"/>
        <v>379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16</v>
      </c>
      <c r="E31" s="12">
        <v>13</v>
      </c>
      <c r="F31" s="13">
        <f t="shared" si="0"/>
        <v>0.8125</v>
      </c>
      <c r="G31" s="14">
        <v>7.5</v>
      </c>
      <c r="H31" s="15">
        <v>14</v>
      </c>
      <c r="I31" s="15">
        <v>14</v>
      </c>
      <c r="J31" s="13">
        <f t="shared" si="1"/>
        <v>1</v>
      </c>
      <c r="K31" s="16">
        <v>16.071428571428573</v>
      </c>
      <c r="L31" s="17">
        <v>4</v>
      </c>
      <c r="M31" s="17">
        <v>4</v>
      </c>
      <c r="N31" s="13">
        <f t="shared" si="2"/>
        <v>1</v>
      </c>
      <c r="O31" s="18">
        <v>4</v>
      </c>
      <c r="P31" s="49">
        <v>15</v>
      </c>
      <c r="Q31" s="44">
        <v>21</v>
      </c>
      <c r="R31" s="6">
        <v>71</v>
      </c>
      <c r="S31" s="44">
        <v>13.56338028169014</v>
      </c>
      <c r="T31" s="45">
        <f t="shared" si="3"/>
        <v>120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20</v>
      </c>
      <c r="E32" s="12">
        <v>17</v>
      </c>
      <c r="F32" s="13">
        <f t="shared" si="0"/>
        <v>0.85</v>
      </c>
      <c r="G32" s="14">
        <v>8.65</v>
      </c>
      <c r="H32" s="17">
        <v>10</v>
      </c>
      <c r="I32" s="17">
        <v>9</v>
      </c>
      <c r="J32" s="13">
        <f t="shared" si="1"/>
        <v>0.9</v>
      </c>
      <c r="K32" s="18">
        <v>24.1</v>
      </c>
      <c r="L32" s="17">
        <v>3</v>
      </c>
      <c r="M32" s="17">
        <v>3</v>
      </c>
      <c r="N32" s="13">
        <f t="shared" si="2"/>
        <v>1</v>
      </c>
      <c r="O32" s="18">
        <v>52.666666666666664</v>
      </c>
      <c r="P32" s="49">
        <v>36</v>
      </c>
      <c r="Q32" s="44">
        <v>59.972222222222221</v>
      </c>
      <c r="R32" s="6">
        <v>3</v>
      </c>
      <c r="S32" s="44">
        <v>14</v>
      </c>
      <c r="T32" s="45">
        <f t="shared" si="3"/>
        <v>72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>
        <v>1</v>
      </c>
      <c r="M33" s="17">
        <v>1</v>
      </c>
      <c r="N33" s="13">
        <f t="shared" si="2"/>
        <v>1</v>
      </c>
      <c r="O33" s="18">
        <v>0</v>
      </c>
      <c r="P33" s="49">
        <v>3</v>
      </c>
      <c r="Q33" s="44">
        <v>9</v>
      </c>
      <c r="R33" s="6">
        <v>2</v>
      </c>
      <c r="S33" s="44">
        <v>18.5</v>
      </c>
      <c r="T33" s="45">
        <f t="shared" si="3"/>
        <v>6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4</v>
      </c>
      <c r="E34" s="12">
        <v>3</v>
      </c>
      <c r="F34" s="13">
        <f t="shared" si="0"/>
        <v>0.75</v>
      </c>
      <c r="G34" s="14">
        <v>9.75</v>
      </c>
      <c r="H34" s="15">
        <v>4</v>
      </c>
      <c r="I34" s="15">
        <v>4</v>
      </c>
      <c r="J34" s="13">
        <f t="shared" si="1"/>
        <v>1</v>
      </c>
      <c r="K34" s="16">
        <v>22.5</v>
      </c>
      <c r="L34" s="17"/>
      <c r="M34" s="17"/>
      <c r="N34" s="13" t="str">
        <f t="shared" si="2"/>
        <v/>
      </c>
      <c r="O34" s="18"/>
      <c r="P34" s="49">
        <v>3</v>
      </c>
      <c r="Q34" s="44">
        <v>5.666666666666667</v>
      </c>
      <c r="R34" s="6">
        <v>4</v>
      </c>
      <c r="S34" s="44">
        <v>12.5</v>
      </c>
      <c r="T34" s="45">
        <f t="shared" si="3"/>
        <v>15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8.5</v>
      </c>
      <c r="H35" s="15">
        <v>2</v>
      </c>
      <c r="I35" s="15">
        <v>2</v>
      </c>
      <c r="J35" s="13">
        <f t="shared" si="1"/>
        <v>1</v>
      </c>
      <c r="K35" s="16">
        <v>27.5</v>
      </c>
      <c r="L35" s="17">
        <v>1</v>
      </c>
      <c r="M35" s="17">
        <v>1</v>
      </c>
      <c r="N35" s="13">
        <f t="shared" si="2"/>
        <v>1</v>
      </c>
      <c r="O35" s="18">
        <v>0</v>
      </c>
      <c r="P35" s="49">
        <v>3</v>
      </c>
      <c r="Q35" s="44">
        <v>35.666666666666664</v>
      </c>
      <c r="R35" s="6">
        <v>2</v>
      </c>
      <c r="S35" s="44">
        <v>20.5</v>
      </c>
      <c r="T35" s="45">
        <f t="shared" si="3"/>
        <v>10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6</v>
      </c>
      <c r="E36" s="12">
        <v>6</v>
      </c>
      <c r="F36" s="13">
        <f t="shared" si="0"/>
        <v>1</v>
      </c>
      <c r="G36" s="14">
        <v>6.833333333333333</v>
      </c>
      <c r="H36" s="15">
        <v>5</v>
      </c>
      <c r="I36" s="15">
        <v>5</v>
      </c>
      <c r="J36" s="13">
        <f t="shared" si="1"/>
        <v>1</v>
      </c>
      <c r="K36" s="16">
        <v>14.8</v>
      </c>
      <c r="L36" s="17"/>
      <c r="M36" s="17"/>
      <c r="N36" s="13" t="str">
        <f t="shared" si="2"/>
        <v/>
      </c>
      <c r="O36" s="18"/>
      <c r="P36" s="49">
        <v>5</v>
      </c>
      <c r="Q36" s="44">
        <v>30.6</v>
      </c>
      <c r="R36" s="6">
        <v>8</v>
      </c>
      <c r="S36" s="44">
        <v>17.375</v>
      </c>
      <c r="T36" s="45">
        <f t="shared" si="3"/>
        <v>24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4</v>
      </c>
      <c r="E41" s="12">
        <v>3</v>
      </c>
      <c r="F41" s="13">
        <f t="shared" si="0"/>
        <v>0.75</v>
      </c>
      <c r="G41" s="14">
        <v>9.75</v>
      </c>
      <c r="H41" s="15">
        <v>2</v>
      </c>
      <c r="I41" s="15">
        <v>2</v>
      </c>
      <c r="J41" s="13">
        <f t="shared" si="1"/>
        <v>1</v>
      </c>
      <c r="K41" s="16">
        <v>28</v>
      </c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7</v>
      </c>
      <c r="Q41" s="44">
        <v>25.285714285714285</v>
      </c>
      <c r="R41" s="6">
        <v>3</v>
      </c>
      <c r="S41" s="44">
        <v>15</v>
      </c>
      <c r="T41" s="45">
        <f t="shared" si="3"/>
        <v>17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6</v>
      </c>
      <c r="E42" s="19">
        <v>3</v>
      </c>
      <c r="F42" s="13">
        <f t="shared" si="0"/>
        <v>0.5</v>
      </c>
      <c r="G42" s="20">
        <v>47</v>
      </c>
      <c r="H42" s="15">
        <v>18</v>
      </c>
      <c r="I42" s="15">
        <v>10</v>
      </c>
      <c r="J42" s="13">
        <f t="shared" si="1"/>
        <v>0.55555555555555558</v>
      </c>
      <c r="K42" s="16">
        <v>74.111111111111114</v>
      </c>
      <c r="L42" s="17">
        <v>26</v>
      </c>
      <c r="M42" s="17">
        <v>19</v>
      </c>
      <c r="N42" s="13">
        <f t="shared" si="2"/>
        <v>0.73076923076923073</v>
      </c>
      <c r="O42" s="18">
        <v>140.38461538461539</v>
      </c>
      <c r="P42" s="49">
        <v>32</v>
      </c>
      <c r="Q42" s="44">
        <v>103.46875</v>
      </c>
      <c r="R42" s="6">
        <v>87</v>
      </c>
      <c r="S42" s="44">
        <v>7.4942528735632186</v>
      </c>
      <c r="T42" s="45">
        <f t="shared" si="3"/>
        <v>169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14</v>
      </c>
      <c r="E43" s="12">
        <v>3</v>
      </c>
      <c r="F43" s="13">
        <f t="shared" si="0"/>
        <v>0.21428571428571427</v>
      </c>
      <c r="G43" s="14">
        <v>22.785714285714285</v>
      </c>
      <c r="H43" s="15">
        <v>17</v>
      </c>
      <c r="I43" s="15">
        <v>13</v>
      </c>
      <c r="J43" s="13">
        <f t="shared" si="1"/>
        <v>0.76470588235294112</v>
      </c>
      <c r="K43" s="16">
        <v>42.705882352941174</v>
      </c>
      <c r="L43" s="17">
        <v>31</v>
      </c>
      <c r="M43" s="17">
        <v>29</v>
      </c>
      <c r="N43" s="13">
        <f t="shared" si="2"/>
        <v>0.93548387096774188</v>
      </c>
      <c r="O43" s="18">
        <v>108.83870967741936</v>
      </c>
      <c r="P43" s="49">
        <v>36</v>
      </c>
      <c r="Q43" s="44">
        <v>77.527777777777771</v>
      </c>
      <c r="R43" s="6">
        <v>12</v>
      </c>
      <c r="S43" s="44">
        <v>16.333333333333332</v>
      </c>
      <c r="T43" s="45">
        <f t="shared" si="3"/>
        <v>110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0</v>
      </c>
      <c r="F44" s="13">
        <f t="shared" si="0"/>
        <v>0</v>
      </c>
      <c r="G44" s="14">
        <v>23.5</v>
      </c>
      <c r="H44" s="15"/>
      <c r="I44" s="15"/>
      <c r="J44" s="13" t="str">
        <f t="shared" si="1"/>
        <v/>
      </c>
      <c r="K44" s="16"/>
      <c r="L44" s="17">
        <v>1</v>
      </c>
      <c r="M44" s="17">
        <v>1</v>
      </c>
      <c r="N44" s="13">
        <f t="shared" si="2"/>
        <v>1</v>
      </c>
      <c r="O44" s="18">
        <v>148</v>
      </c>
      <c r="P44" s="49">
        <v>1</v>
      </c>
      <c r="Q44" s="44">
        <v>324</v>
      </c>
      <c r="R44" s="6">
        <v>6</v>
      </c>
      <c r="S44" s="44">
        <v>3.8333333333333335</v>
      </c>
      <c r="T44" s="45">
        <f t="shared" si="3"/>
        <v>10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9</v>
      </c>
      <c r="E45" s="12">
        <v>2</v>
      </c>
      <c r="F45" s="13">
        <f t="shared" si="0"/>
        <v>0.22222222222222221</v>
      </c>
      <c r="G45" s="14">
        <v>105.33333333333333</v>
      </c>
      <c r="H45" s="15">
        <v>7</v>
      </c>
      <c r="I45" s="15">
        <v>2</v>
      </c>
      <c r="J45" s="13">
        <f t="shared" si="1"/>
        <v>0.2857142857142857</v>
      </c>
      <c r="K45" s="16">
        <v>83.142857142857139</v>
      </c>
      <c r="L45" s="17">
        <v>7</v>
      </c>
      <c r="M45" s="17">
        <v>6</v>
      </c>
      <c r="N45" s="13">
        <f t="shared" si="2"/>
        <v>0.8571428571428571</v>
      </c>
      <c r="O45" s="18">
        <v>75.285714285714292</v>
      </c>
      <c r="P45" s="49">
        <v>13</v>
      </c>
      <c r="Q45" s="44">
        <v>97.461538461538467</v>
      </c>
      <c r="R45" s="6">
        <v>3</v>
      </c>
      <c r="S45" s="44">
        <v>4.333333333333333</v>
      </c>
      <c r="T45" s="45">
        <f t="shared" si="3"/>
        <v>39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>
        <v>9</v>
      </c>
      <c r="S46" s="44">
        <v>7.333333333333333</v>
      </c>
      <c r="T46" s="45">
        <f t="shared" si="3"/>
        <v>9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2</v>
      </c>
      <c r="M47" s="17">
        <v>2</v>
      </c>
      <c r="N47" s="13">
        <f t="shared" si="2"/>
        <v>1</v>
      </c>
      <c r="O47" s="18">
        <v>74</v>
      </c>
      <c r="P47" s="49"/>
      <c r="Q47" s="44"/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40</v>
      </c>
      <c r="E49" s="12">
        <v>26</v>
      </c>
      <c r="F49" s="13">
        <f t="shared" si="0"/>
        <v>0.65</v>
      </c>
      <c r="G49" s="14">
        <v>9.2249999999999996</v>
      </c>
      <c r="H49" s="15">
        <v>45</v>
      </c>
      <c r="I49" s="15">
        <v>38</v>
      </c>
      <c r="J49" s="13">
        <f t="shared" si="1"/>
        <v>0.84444444444444444</v>
      </c>
      <c r="K49" s="16">
        <v>35.111111111111114</v>
      </c>
      <c r="L49" s="17">
        <v>64</v>
      </c>
      <c r="M49" s="17">
        <v>51</v>
      </c>
      <c r="N49" s="13">
        <f t="shared" si="2"/>
        <v>0.796875</v>
      </c>
      <c r="O49" s="18">
        <v>64.703125</v>
      </c>
      <c r="P49" s="49">
        <v>73</v>
      </c>
      <c r="Q49" s="44">
        <v>89.958904109589042</v>
      </c>
      <c r="R49" s="6">
        <v>15</v>
      </c>
      <c r="S49" s="44">
        <v>22.466666666666665</v>
      </c>
      <c r="T49" s="45">
        <f t="shared" si="3"/>
        <v>237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15</v>
      </c>
      <c r="E50" s="6">
        <v>13</v>
      </c>
      <c r="F50" s="13">
        <f t="shared" si="0"/>
        <v>0.8666666666666667</v>
      </c>
      <c r="G50" s="14">
        <v>6.8666666666666663</v>
      </c>
      <c r="H50" s="15">
        <v>30</v>
      </c>
      <c r="I50" s="15">
        <v>27</v>
      </c>
      <c r="J50" s="13">
        <f t="shared" si="1"/>
        <v>0.9</v>
      </c>
      <c r="K50" s="16">
        <v>27.366666666666667</v>
      </c>
      <c r="L50" s="17">
        <v>17</v>
      </c>
      <c r="M50" s="17">
        <v>15</v>
      </c>
      <c r="N50" s="13">
        <f t="shared" si="2"/>
        <v>0.88235294117647056</v>
      </c>
      <c r="O50" s="18">
        <v>40</v>
      </c>
      <c r="P50" s="49">
        <v>145</v>
      </c>
      <c r="Q50" s="44">
        <v>13.889655172413793</v>
      </c>
      <c r="R50" s="6">
        <v>49</v>
      </c>
      <c r="S50" s="44">
        <v>26.102040816326532</v>
      </c>
      <c r="T50" s="45">
        <f t="shared" si="3"/>
        <v>256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11</v>
      </c>
      <c r="E51" s="6">
        <v>10</v>
      </c>
      <c r="F51" s="13">
        <f t="shared" si="0"/>
        <v>0.90909090909090906</v>
      </c>
      <c r="G51" s="14">
        <v>6.0909090909090908</v>
      </c>
      <c r="H51" s="15">
        <v>37</v>
      </c>
      <c r="I51" s="15">
        <v>36</v>
      </c>
      <c r="J51" s="13">
        <f t="shared" si="1"/>
        <v>0.97297297297297303</v>
      </c>
      <c r="K51" s="16">
        <v>13.243243243243244</v>
      </c>
      <c r="L51" s="17">
        <v>90</v>
      </c>
      <c r="M51" s="17">
        <v>88</v>
      </c>
      <c r="N51" s="13">
        <f t="shared" si="2"/>
        <v>0.97777777777777775</v>
      </c>
      <c r="O51" s="18">
        <v>9.5888888888888886</v>
      </c>
      <c r="P51" s="49">
        <v>60</v>
      </c>
      <c r="Q51" s="44">
        <v>31.316666666666666</v>
      </c>
      <c r="R51" s="6">
        <v>213</v>
      </c>
      <c r="S51" s="44">
        <v>22.046948356807512</v>
      </c>
      <c r="T51" s="45">
        <f t="shared" si="3"/>
        <v>411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18</v>
      </c>
      <c r="E52" s="6">
        <v>11</v>
      </c>
      <c r="F52" s="13">
        <f t="shared" si="0"/>
        <v>0.61111111111111116</v>
      </c>
      <c r="G52" s="14">
        <v>18.722222222222221</v>
      </c>
      <c r="H52" s="15">
        <v>20</v>
      </c>
      <c r="I52" s="15">
        <v>18</v>
      </c>
      <c r="J52" s="13">
        <f t="shared" si="1"/>
        <v>0.9</v>
      </c>
      <c r="K52" s="16">
        <v>18.25</v>
      </c>
      <c r="L52" s="17">
        <v>18</v>
      </c>
      <c r="M52" s="17">
        <v>16</v>
      </c>
      <c r="N52" s="13">
        <f t="shared" si="2"/>
        <v>0.88888888888888884</v>
      </c>
      <c r="O52" s="18">
        <v>47.944444444444443</v>
      </c>
      <c r="P52" s="49">
        <v>26</v>
      </c>
      <c r="Q52" s="44">
        <v>34.846153846153847</v>
      </c>
      <c r="R52" s="6">
        <v>1</v>
      </c>
      <c r="S52" s="44">
        <v>1</v>
      </c>
      <c r="T52" s="45">
        <f t="shared" si="3"/>
        <v>83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7</v>
      </c>
      <c r="E53" s="6">
        <v>5</v>
      </c>
      <c r="F53" s="13">
        <f t="shared" si="0"/>
        <v>0.7142857142857143</v>
      </c>
      <c r="G53" s="14">
        <v>30.428571428571427</v>
      </c>
      <c r="H53" s="15">
        <v>9</v>
      </c>
      <c r="I53" s="15">
        <v>8</v>
      </c>
      <c r="J53" s="13">
        <f t="shared" si="1"/>
        <v>0.88888888888888884</v>
      </c>
      <c r="K53" s="16">
        <v>26.555555555555557</v>
      </c>
      <c r="L53" s="17">
        <v>6</v>
      </c>
      <c r="M53" s="17">
        <v>6</v>
      </c>
      <c r="N53" s="13">
        <f t="shared" si="2"/>
        <v>1</v>
      </c>
      <c r="O53" s="18">
        <v>9</v>
      </c>
      <c r="P53" s="49">
        <v>8</v>
      </c>
      <c r="Q53" s="44">
        <v>42.125</v>
      </c>
      <c r="R53" s="6">
        <v>2</v>
      </c>
      <c r="S53" s="44">
        <v>19</v>
      </c>
      <c r="T53" s="45">
        <f t="shared" si="3"/>
        <v>32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71</v>
      </c>
      <c r="E54" s="6">
        <v>54</v>
      </c>
      <c r="F54" s="13">
        <f t="shared" si="0"/>
        <v>0.76056338028169013</v>
      </c>
      <c r="G54" s="14">
        <v>7.732394366197183</v>
      </c>
      <c r="H54" s="15">
        <v>74</v>
      </c>
      <c r="I54" s="15">
        <v>66</v>
      </c>
      <c r="J54" s="13">
        <f t="shared" si="1"/>
        <v>0.89189189189189189</v>
      </c>
      <c r="K54" s="16">
        <v>26.445945945945947</v>
      </c>
      <c r="L54" s="17">
        <v>333</v>
      </c>
      <c r="M54" s="17">
        <v>328</v>
      </c>
      <c r="N54" s="13">
        <f t="shared" si="2"/>
        <v>0.98498498498498499</v>
      </c>
      <c r="O54" s="18">
        <v>8.3093093093093096</v>
      </c>
      <c r="P54" s="49">
        <v>233</v>
      </c>
      <c r="Q54" s="44">
        <v>115.61802575107296</v>
      </c>
      <c r="R54" s="6">
        <v>10</v>
      </c>
      <c r="S54" s="44">
        <v>28.7</v>
      </c>
      <c r="T54" s="45">
        <f t="shared" si="3"/>
        <v>721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17</v>
      </c>
      <c r="E55" s="6">
        <v>15</v>
      </c>
      <c r="F55" s="13">
        <f t="shared" si="0"/>
        <v>0.88235294117647056</v>
      </c>
      <c r="G55" s="14">
        <v>12.058823529411764</v>
      </c>
      <c r="H55" s="15">
        <v>52</v>
      </c>
      <c r="I55" s="15">
        <v>43</v>
      </c>
      <c r="J55" s="13">
        <f t="shared" si="1"/>
        <v>0.82692307692307687</v>
      </c>
      <c r="K55" s="16">
        <v>59.903846153846153</v>
      </c>
      <c r="L55" s="17">
        <v>144</v>
      </c>
      <c r="M55" s="17">
        <v>70</v>
      </c>
      <c r="N55" s="13">
        <f t="shared" si="2"/>
        <v>0.4861111111111111</v>
      </c>
      <c r="O55" s="18">
        <v>247.60416666666666</v>
      </c>
      <c r="P55" s="49">
        <v>240</v>
      </c>
      <c r="Q55" s="44">
        <v>148.80416666666667</v>
      </c>
      <c r="R55" s="6">
        <v>14</v>
      </c>
      <c r="S55" s="44">
        <v>56.285714285714285</v>
      </c>
      <c r="T55" s="45">
        <f t="shared" si="3"/>
        <v>467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5</v>
      </c>
      <c r="E56" s="6">
        <v>5</v>
      </c>
      <c r="F56" s="13">
        <f t="shared" si="0"/>
        <v>1</v>
      </c>
      <c r="G56" s="14">
        <v>5.2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5</v>
      </c>
      <c r="Q56" s="44">
        <v>35.4</v>
      </c>
      <c r="R56" s="6"/>
      <c r="S56" s="44"/>
      <c r="T56" s="45">
        <f t="shared" si="3"/>
        <v>10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3</v>
      </c>
      <c r="F57" s="13">
        <f t="shared" si="0"/>
        <v>0.6</v>
      </c>
      <c r="G57" s="14">
        <v>23</v>
      </c>
      <c r="H57" s="15">
        <v>12</v>
      </c>
      <c r="I57" s="15">
        <v>12</v>
      </c>
      <c r="J57" s="13">
        <f t="shared" si="1"/>
        <v>1</v>
      </c>
      <c r="K57" s="16">
        <v>0.16666666666666666</v>
      </c>
      <c r="L57" s="17">
        <v>49</v>
      </c>
      <c r="M57" s="17">
        <v>49</v>
      </c>
      <c r="N57" s="13">
        <f t="shared" si="2"/>
        <v>1</v>
      </c>
      <c r="O57" s="18">
        <v>28.653061224489797</v>
      </c>
      <c r="P57" s="49">
        <v>88</v>
      </c>
      <c r="Q57" s="44">
        <v>32.75</v>
      </c>
      <c r="R57" s="6">
        <v>5</v>
      </c>
      <c r="S57" s="44">
        <v>10</v>
      </c>
      <c r="T57" s="45">
        <f t="shared" si="3"/>
        <v>159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60</v>
      </c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1</v>
      </c>
      <c r="Q58" s="44">
        <v>12</v>
      </c>
      <c r="R58" s="6">
        <v>1</v>
      </c>
      <c r="S58" s="44">
        <v>8</v>
      </c>
      <c r="T58" s="45">
        <f t="shared" si="3"/>
        <v>4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4</v>
      </c>
      <c r="E59" s="6">
        <v>2</v>
      </c>
      <c r="F59" s="13">
        <f t="shared" si="0"/>
        <v>0.5</v>
      </c>
      <c r="G59" s="14">
        <v>26.5</v>
      </c>
      <c r="H59" s="15">
        <v>2</v>
      </c>
      <c r="I59" s="15">
        <v>0</v>
      </c>
      <c r="J59" s="13">
        <f t="shared" si="1"/>
        <v>0</v>
      </c>
      <c r="K59" s="16">
        <v>113</v>
      </c>
      <c r="L59" s="17">
        <v>16</v>
      </c>
      <c r="M59" s="17">
        <v>16</v>
      </c>
      <c r="N59" s="13">
        <f t="shared" si="2"/>
        <v>1</v>
      </c>
      <c r="O59" s="18">
        <v>14.1875</v>
      </c>
      <c r="P59" s="49">
        <v>41</v>
      </c>
      <c r="Q59" s="44">
        <v>19.121951219512194</v>
      </c>
      <c r="R59" s="6">
        <v>14</v>
      </c>
      <c r="S59" s="44">
        <v>56.571428571428569</v>
      </c>
      <c r="T59" s="45">
        <f t="shared" si="3"/>
        <v>77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27</v>
      </c>
      <c r="E60" s="38">
        <v>23</v>
      </c>
      <c r="F60" s="13">
        <f t="shared" si="0"/>
        <v>0.85185185185185186</v>
      </c>
      <c r="G60" s="14">
        <v>6.4814814814814818</v>
      </c>
      <c r="H60" s="15">
        <v>36</v>
      </c>
      <c r="I60" s="41">
        <v>31</v>
      </c>
      <c r="J60" s="13">
        <f t="shared" si="1"/>
        <v>0.86111111111111116</v>
      </c>
      <c r="K60" s="16">
        <v>48.916666666666664</v>
      </c>
      <c r="L60" s="17">
        <v>56</v>
      </c>
      <c r="M60" s="17">
        <v>47</v>
      </c>
      <c r="N60" s="13">
        <f t="shared" si="2"/>
        <v>0.8392857142857143</v>
      </c>
      <c r="O60" s="18">
        <v>36.625</v>
      </c>
      <c r="P60" s="49">
        <v>20</v>
      </c>
      <c r="Q60" s="44">
        <v>76.45</v>
      </c>
      <c r="R60" s="6">
        <v>140</v>
      </c>
      <c r="S60" s="44">
        <v>21.228571428571428</v>
      </c>
      <c r="T60" s="45">
        <f t="shared" si="3"/>
        <v>279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38</v>
      </c>
      <c r="E61" s="6">
        <v>26</v>
      </c>
      <c r="F61" s="13">
        <f t="shared" si="0"/>
        <v>0.68421052631578949</v>
      </c>
      <c r="G61" s="14">
        <v>11.263157894736842</v>
      </c>
      <c r="H61" s="15">
        <v>56</v>
      </c>
      <c r="I61" s="15">
        <v>54</v>
      </c>
      <c r="J61" s="13">
        <f t="shared" si="1"/>
        <v>0.9642857142857143</v>
      </c>
      <c r="K61" s="16">
        <v>21.214285714285715</v>
      </c>
      <c r="L61" s="17">
        <v>22</v>
      </c>
      <c r="M61" s="17">
        <v>20</v>
      </c>
      <c r="N61" s="13">
        <f t="shared" si="2"/>
        <v>0.90909090909090906</v>
      </c>
      <c r="O61" s="18">
        <v>37.090909090909093</v>
      </c>
      <c r="P61" s="49">
        <v>76</v>
      </c>
      <c r="Q61" s="44">
        <v>26.039473684210527</v>
      </c>
      <c r="R61" s="6">
        <v>27</v>
      </c>
      <c r="S61" s="44">
        <v>14.481481481481481</v>
      </c>
      <c r="T61" s="45">
        <f t="shared" si="3"/>
        <v>219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2</v>
      </c>
      <c r="I62" s="15">
        <v>2</v>
      </c>
      <c r="J62" s="13">
        <f t="shared" si="1"/>
        <v>1</v>
      </c>
      <c r="K62" s="16">
        <v>0</v>
      </c>
      <c r="L62" s="17">
        <v>4</v>
      </c>
      <c r="M62" s="17">
        <v>4</v>
      </c>
      <c r="N62" s="13">
        <f t="shared" si="2"/>
        <v>1</v>
      </c>
      <c r="O62" s="18">
        <v>0</v>
      </c>
      <c r="P62" s="49">
        <v>1</v>
      </c>
      <c r="Q62" s="44">
        <v>0</v>
      </c>
      <c r="R62" s="6">
        <v>5</v>
      </c>
      <c r="S62" s="44">
        <v>22.4</v>
      </c>
      <c r="T62" s="45">
        <f t="shared" si="3"/>
        <v>12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1</v>
      </c>
      <c r="Q63" s="44">
        <v>0</v>
      </c>
      <c r="R63" s="6">
        <v>2</v>
      </c>
      <c r="S63" s="44">
        <v>18</v>
      </c>
      <c r="T63" s="45">
        <f t="shared" si="3"/>
        <v>5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40</v>
      </c>
      <c r="E64" s="6">
        <v>28</v>
      </c>
      <c r="F64" s="13">
        <f t="shared" si="0"/>
        <v>0.7</v>
      </c>
      <c r="G64" s="14">
        <v>9.1999999999999993</v>
      </c>
      <c r="H64" s="15">
        <v>74</v>
      </c>
      <c r="I64" s="15">
        <v>68</v>
      </c>
      <c r="J64" s="13">
        <f t="shared" si="1"/>
        <v>0.91891891891891897</v>
      </c>
      <c r="K64" s="16">
        <v>23.418918918918919</v>
      </c>
      <c r="L64" s="17">
        <v>16</v>
      </c>
      <c r="M64" s="17">
        <v>16</v>
      </c>
      <c r="N64" s="13">
        <f t="shared" si="2"/>
        <v>1</v>
      </c>
      <c r="O64" s="18">
        <v>9.5</v>
      </c>
      <c r="P64" s="49">
        <v>54</v>
      </c>
      <c r="Q64" s="44">
        <v>17.222222222222221</v>
      </c>
      <c r="R64" s="6">
        <v>18</v>
      </c>
      <c r="S64" s="44">
        <v>11.055555555555555</v>
      </c>
      <c r="T64" s="45">
        <f t="shared" si="3"/>
        <v>202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2</v>
      </c>
      <c r="Q65" s="44">
        <v>0</v>
      </c>
      <c r="R65" s="6">
        <v>1</v>
      </c>
      <c r="S65" s="44">
        <v>9</v>
      </c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8</v>
      </c>
      <c r="E66" s="38">
        <v>6</v>
      </c>
      <c r="F66" s="39">
        <f t="shared" si="0"/>
        <v>0.75</v>
      </c>
      <c r="G66" s="40">
        <v>13.875</v>
      </c>
      <c r="H66" s="41">
        <v>12</v>
      </c>
      <c r="I66" s="41">
        <v>11</v>
      </c>
      <c r="J66" s="39">
        <f t="shared" si="1"/>
        <v>0.91666666666666663</v>
      </c>
      <c r="K66" s="42">
        <v>30.583333333333332</v>
      </c>
      <c r="L66" s="17">
        <v>3</v>
      </c>
      <c r="M66" s="17">
        <v>3</v>
      </c>
      <c r="N66" s="13">
        <f t="shared" si="2"/>
        <v>1</v>
      </c>
      <c r="O66" s="18">
        <v>39.666666666666664</v>
      </c>
      <c r="P66" s="49">
        <v>8</v>
      </c>
      <c r="Q66" s="44">
        <v>34.625</v>
      </c>
      <c r="R66" s="6">
        <v>13</v>
      </c>
      <c r="S66" s="44">
        <v>15.615384615384615</v>
      </c>
      <c r="T66" s="45">
        <f t="shared" si="3"/>
        <v>44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20</v>
      </c>
      <c r="E67" s="6">
        <v>16</v>
      </c>
      <c r="F67" s="13">
        <f t="shared" si="0"/>
        <v>0.8</v>
      </c>
      <c r="G67" s="14">
        <v>10.35</v>
      </c>
      <c r="H67" s="15">
        <v>27</v>
      </c>
      <c r="I67" s="15">
        <v>25</v>
      </c>
      <c r="J67" s="13">
        <f t="shared" si="1"/>
        <v>0.92592592592592593</v>
      </c>
      <c r="K67" s="16">
        <v>19.555555555555557</v>
      </c>
      <c r="L67" s="17">
        <v>52</v>
      </c>
      <c r="M67" s="17">
        <v>51</v>
      </c>
      <c r="N67" s="13">
        <f t="shared" si="2"/>
        <v>0.98076923076923073</v>
      </c>
      <c r="O67" s="18">
        <v>16.21153846153846</v>
      </c>
      <c r="P67" s="49">
        <v>343</v>
      </c>
      <c r="Q67" s="44">
        <v>3.1049562682215743</v>
      </c>
      <c r="R67" s="6">
        <v>44</v>
      </c>
      <c r="S67" s="44">
        <v>32.795454545454547</v>
      </c>
      <c r="T67" s="45">
        <f t="shared" si="3"/>
        <v>486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27</v>
      </c>
      <c r="E68" s="6">
        <v>21</v>
      </c>
      <c r="F68" s="13">
        <f t="shared" si="0"/>
        <v>0.77777777777777779</v>
      </c>
      <c r="G68" s="14">
        <v>15.481481481481481</v>
      </c>
      <c r="H68" s="15">
        <v>25</v>
      </c>
      <c r="I68" s="15">
        <v>19</v>
      </c>
      <c r="J68" s="13">
        <f t="shared" si="1"/>
        <v>0.76</v>
      </c>
      <c r="K68" s="16">
        <v>37.44</v>
      </c>
      <c r="L68" s="17">
        <v>12</v>
      </c>
      <c r="M68" s="17">
        <v>12</v>
      </c>
      <c r="N68" s="13">
        <f t="shared" si="2"/>
        <v>1</v>
      </c>
      <c r="O68" s="18">
        <v>24.333333333333332</v>
      </c>
      <c r="P68" s="49">
        <v>18</v>
      </c>
      <c r="Q68" s="44">
        <v>19.944444444444443</v>
      </c>
      <c r="R68" s="6">
        <v>17</v>
      </c>
      <c r="S68" s="44">
        <v>19.411764705882351</v>
      </c>
      <c r="T68" s="45">
        <f t="shared" si="3"/>
        <v>99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>
        <v>3</v>
      </c>
      <c r="M69" s="17">
        <v>2</v>
      </c>
      <c r="N69" s="13">
        <f t="shared" si="2"/>
        <v>0.66666666666666663</v>
      </c>
      <c r="O69" s="18">
        <v>91.666666666666671</v>
      </c>
      <c r="P69" s="49">
        <v>1</v>
      </c>
      <c r="Q69" s="44">
        <v>0</v>
      </c>
      <c r="R69" s="6"/>
      <c r="S69" s="44"/>
      <c r="T69" s="45">
        <f t="shared" si="3"/>
        <v>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2</v>
      </c>
      <c r="E70" s="6">
        <v>1</v>
      </c>
      <c r="F70" s="13">
        <f t="shared" si="0"/>
        <v>0.5</v>
      </c>
      <c r="G70" s="14">
        <v>33</v>
      </c>
      <c r="H70" s="15">
        <v>1</v>
      </c>
      <c r="I70" s="15">
        <v>1</v>
      </c>
      <c r="J70" s="13">
        <f t="shared" si="1"/>
        <v>1</v>
      </c>
      <c r="K70" s="16">
        <v>57</v>
      </c>
      <c r="L70" s="17">
        <v>4</v>
      </c>
      <c r="M70" s="17">
        <v>4</v>
      </c>
      <c r="N70" s="13">
        <f t="shared" si="2"/>
        <v>1</v>
      </c>
      <c r="O70" s="18">
        <v>105.5</v>
      </c>
      <c r="P70" s="49">
        <v>4</v>
      </c>
      <c r="Q70" s="44">
        <v>26.5</v>
      </c>
      <c r="R70" s="6"/>
      <c r="S70" s="44"/>
      <c r="T70" s="45">
        <f t="shared" si="3"/>
        <v>11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17</v>
      </c>
      <c r="E71" s="6">
        <v>16</v>
      </c>
      <c r="F71" s="13">
        <f t="shared" si="0"/>
        <v>0.94117647058823528</v>
      </c>
      <c r="G71" s="14">
        <v>4.7647058823529411</v>
      </c>
      <c r="H71" s="15">
        <v>19</v>
      </c>
      <c r="I71" s="15">
        <v>16</v>
      </c>
      <c r="J71" s="13">
        <f t="shared" si="1"/>
        <v>0.84210526315789469</v>
      </c>
      <c r="K71" s="16">
        <v>33.10526315789474</v>
      </c>
      <c r="L71" s="17">
        <v>16</v>
      </c>
      <c r="M71" s="17">
        <v>16</v>
      </c>
      <c r="N71" s="13">
        <f t="shared" si="2"/>
        <v>1</v>
      </c>
      <c r="O71" s="18">
        <v>22</v>
      </c>
      <c r="P71" s="49">
        <v>70</v>
      </c>
      <c r="Q71" s="44">
        <v>12.314285714285715</v>
      </c>
      <c r="R71" s="6">
        <v>7</v>
      </c>
      <c r="S71" s="44">
        <v>10.285714285714286</v>
      </c>
      <c r="T71" s="45">
        <f t="shared" si="3"/>
        <v>129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19</v>
      </c>
      <c r="E72" s="6">
        <v>14</v>
      </c>
      <c r="F72" s="13">
        <f t="shared" ref="F72:F81" si="4">IF(D72&gt;0,E72/D72,"")</f>
        <v>0.73684210526315785</v>
      </c>
      <c r="G72" s="14">
        <v>23.94736842105263</v>
      </c>
      <c r="H72" s="15">
        <v>28</v>
      </c>
      <c r="I72" s="15">
        <v>25</v>
      </c>
      <c r="J72" s="13">
        <f t="shared" ref="J72:J81" si="5">IF(H72&gt;0,I72/H72,"")</f>
        <v>0.8928571428571429</v>
      </c>
      <c r="K72" s="16">
        <v>39.571428571428569</v>
      </c>
      <c r="L72" s="17">
        <v>18</v>
      </c>
      <c r="M72" s="17">
        <v>12</v>
      </c>
      <c r="N72" s="13">
        <f t="shared" ref="N72:N81" si="6">IF(L72&gt;0,M72/L72,"")</f>
        <v>0.66666666666666663</v>
      </c>
      <c r="O72" s="18">
        <v>108.66666666666667</v>
      </c>
      <c r="P72" s="49">
        <v>78</v>
      </c>
      <c r="Q72" s="44">
        <v>38.179487179487182</v>
      </c>
      <c r="R72" s="6">
        <v>6</v>
      </c>
      <c r="S72" s="44">
        <v>170.5</v>
      </c>
      <c r="T72" s="45">
        <f t="shared" ref="T72:T81" si="7">+D72+H72+L72+P72+R72</f>
        <v>149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7</v>
      </c>
      <c r="E73" s="6">
        <v>4</v>
      </c>
      <c r="F73" s="13">
        <f t="shared" si="4"/>
        <v>0.5714285714285714</v>
      </c>
      <c r="G73" s="14">
        <v>75.571428571428569</v>
      </c>
      <c r="H73" s="15">
        <v>13</v>
      </c>
      <c r="I73" s="15">
        <v>9</v>
      </c>
      <c r="J73" s="13">
        <f t="shared" si="5"/>
        <v>0.69230769230769229</v>
      </c>
      <c r="K73" s="16">
        <v>38.692307692307693</v>
      </c>
      <c r="L73" s="17">
        <v>8</v>
      </c>
      <c r="M73" s="17">
        <v>7</v>
      </c>
      <c r="N73" s="13">
        <f t="shared" si="6"/>
        <v>0.875</v>
      </c>
      <c r="O73" s="18">
        <v>53.625</v>
      </c>
      <c r="P73" s="49">
        <v>30</v>
      </c>
      <c r="Q73" s="44">
        <v>14.833333333333334</v>
      </c>
      <c r="R73" s="6">
        <v>2</v>
      </c>
      <c r="S73" s="44">
        <v>0</v>
      </c>
      <c r="T73" s="45">
        <f t="shared" si="7"/>
        <v>60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3</v>
      </c>
      <c r="Q74" s="44">
        <v>0</v>
      </c>
      <c r="R74" s="6"/>
      <c r="S74" s="44"/>
      <c r="T74" s="45">
        <f t="shared" si="7"/>
        <v>3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0</v>
      </c>
      <c r="F75" s="13">
        <f t="shared" si="4"/>
        <v>0</v>
      </c>
      <c r="G75" s="14">
        <v>236</v>
      </c>
      <c r="H75" s="15">
        <v>3</v>
      </c>
      <c r="I75" s="15">
        <v>3</v>
      </c>
      <c r="J75" s="13">
        <f t="shared" si="5"/>
        <v>1</v>
      </c>
      <c r="K75" s="16">
        <v>20</v>
      </c>
      <c r="L75" s="17">
        <v>4</v>
      </c>
      <c r="M75" s="17">
        <v>3</v>
      </c>
      <c r="N75" s="13">
        <f t="shared" si="6"/>
        <v>0.75</v>
      </c>
      <c r="O75" s="18">
        <v>73.25</v>
      </c>
      <c r="P75" s="49">
        <v>2</v>
      </c>
      <c r="Q75" s="44">
        <v>0</v>
      </c>
      <c r="R75" s="6">
        <v>1</v>
      </c>
      <c r="S75" s="44">
        <v>17</v>
      </c>
      <c r="T75" s="45">
        <f t="shared" si="7"/>
        <v>11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11</v>
      </c>
      <c r="E76" s="6">
        <v>8</v>
      </c>
      <c r="F76" s="13">
        <f t="shared" si="4"/>
        <v>0.72727272727272729</v>
      </c>
      <c r="G76" s="14">
        <v>27.181818181818183</v>
      </c>
      <c r="H76" s="15">
        <v>23</v>
      </c>
      <c r="I76" s="15">
        <v>22</v>
      </c>
      <c r="J76" s="13">
        <f t="shared" si="5"/>
        <v>0.95652173913043481</v>
      </c>
      <c r="K76" s="16">
        <v>23.478260869565219</v>
      </c>
      <c r="L76" s="17">
        <v>3</v>
      </c>
      <c r="M76" s="17">
        <v>3</v>
      </c>
      <c r="N76" s="13">
        <f t="shared" si="6"/>
        <v>1</v>
      </c>
      <c r="O76" s="18">
        <v>15</v>
      </c>
      <c r="P76" s="49">
        <v>15</v>
      </c>
      <c r="Q76" s="44">
        <v>1.8</v>
      </c>
      <c r="R76" s="6">
        <v>6</v>
      </c>
      <c r="S76" s="44">
        <v>15.5</v>
      </c>
      <c r="T76" s="45">
        <f t="shared" si="7"/>
        <v>58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10</v>
      </c>
      <c r="E77" s="6">
        <v>8</v>
      </c>
      <c r="F77" s="13">
        <f t="shared" si="4"/>
        <v>0.8</v>
      </c>
      <c r="G77" s="14">
        <v>6.4</v>
      </c>
      <c r="H77" s="15">
        <v>22</v>
      </c>
      <c r="I77" s="15">
        <v>18</v>
      </c>
      <c r="J77" s="13">
        <f t="shared" si="5"/>
        <v>0.81818181818181823</v>
      </c>
      <c r="K77" s="16">
        <v>51.636363636363633</v>
      </c>
      <c r="L77" s="17">
        <v>5</v>
      </c>
      <c r="M77" s="17">
        <v>3</v>
      </c>
      <c r="N77" s="13">
        <f t="shared" si="6"/>
        <v>0.6</v>
      </c>
      <c r="O77" s="18">
        <v>114.6</v>
      </c>
      <c r="P77" s="49">
        <v>26</v>
      </c>
      <c r="Q77" s="44">
        <v>11.115384615384615</v>
      </c>
      <c r="R77" s="6">
        <v>3</v>
      </c>
      <c r="S77" s="44">
        <v>18.333333333333332</v>
      </c>
      <c r="T77" s="45">
        <f t="shared" si="7"/>
        <v>66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>
        <v>1</v>
      </c>
      <c r="I81" s="32">
        <v>0</v>
      </c>
      <c r="J81" s="33">
        <f t="shared" si="5"/>
        <v>0</v>
      </c>
      <c r="K81" s="34">
        <v>228</v>
      </c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1</v>
      </c>
    </row>
    <row r="83" spans="1:20" x14ac:dyDescent="0.2">
      <c r="D83" s="36">
        <f>SUM(D7:D81)</f>
        <v>1437</v>
      </c>
      <c r="E83" s="36">
        <f>SUM(E7:E81)</f>
        <v>1108</v>
      </c>
      <c r="F83" s="37">
        <f>E83/D83</f>
        <v>0.77105080027835771</v>
      </c>
      <c r="H83" s="36">
        <f>SUM(H7:H81)</f>
        <v>1771</v>
      </c>
      <c r="I83" s="36">
        <f>SUM(I7:I81)</f>
        <v>1476</v>
      </c>
      <c r="J83" s="37">
        <f>I83/H83</f>
        <v>0.83342744212309428</v>
      </c>
      <c r="L83" s="36">
        <f>SUM(L7:L81)</f>
        <v>1924</v>
      </c>
      <c r="M83" s="36">
        <f>SUM(M7:M81)</f>
        <v>1669</v>
      </c>
      <c r="N83" s="37">
        <f>M83/L83</f>
        <v>0.86746361746361744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2023-11-29T08:27:38Z</dcterms:modified>
</cp:coreProperties>
</file>